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mendezra\Documents\11-Archivos DUC_2023\SEVAC-2023\1ER-TRI-2022-IMPLAN\09-CONTENIDOPROGRAMATICO-0322\"/>
    </mc:Choice>
  </mc:AlternateContent>
  <bookViews>
    <workbookView xWindow="0" yWindow="0" windowWidth="23040" windowHeight="9525"/>
  </bookViews>
  <sheets>
    <sheet name="INR" sheetId="5" r:id="rId1"/>
    <sheet name="Instructivo_INR" sheetId="8" r:id="rId2"/>
    <sheet name="Hoja1" sheetId="7" state="hidden" r:id="rId3"/>
  </sheets>
  <definedNames>
    <definedName name="_ftn1" localSheetId="0">INR!#REF!</definedName>
    <definedName name="_ftnref1" localSheetId="0">INR!#REF!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6" i="5" l="1"/>
  <c r="V6" i="5"/>
  <c r="U7" i="5"/>
  <c r="V7" i="5"/>
  <c r="U8" i="5"/>
  <c r="V8" i="5"/>
  <c r="U9" i="5"/>
  <c r="V9" i="5"/>
  <c r="U10" i="5"/>
  <c r="V10" i="5"/>
  <c r="U11" i="5"/>
  <c r="V11" i="5"/>
  <c r="G6" i="5"/>
  <c r="T6" i="5" s="1"/>
  <c r="I6" i="5"/>
  <c r="J6" i="5"/>
  <c r="F6" i="5"/>
  <c r="G7" i="5"/>
  <c r="H7" i="5"/>
  <c r="I7" i="5"/>
  <c r="J7" i="5"/>
  <c r="F7" i="5"/>
  <c r="G11" i="5"/>
  <c r="H11" i="5"/>
  <c r="I11" i="5"/>
  <c r="J11" i="5"/>
  <c r="F11" i="5"/>
  <c r="G10" i="5"/>
  <c r="T10" i="5" s="1"/>
  <c r="H10" i="5"/>
  <c r="I10" i="5"/>
  <c r="J10" i="5"/>
  <c r="F10" i="5"/>
  <c r="G9" i="5"/>
  <c r="T9" i="5" s="1"/>
  <c r="H9" i="5"/>
  <c r="I9" i="5"/>
  <c r="J9" i="5"/>
  <c r="F9" i="5"/>
  <c r="G8" i="5"/>
  <c r="H8" i="5"/>
  <c r="I8" i="5"/>
  <c r="J8" i="5"/>
  <c r="F8" i="5"/>
  <c r="T7" i="5"/>
  <c r="T8" i="5"/>
  <c r="T11" i="5"/>
  <c r="T12" i="5"/>
  <c r="T13" i="5"/>
  <c r="T14" i="5"/>
  <c r="T15" i="5"/>
  <c r="T16" i="5"/>
  <c r="T17" i="5"/>
  <c r="T18" i="5"/>
  <c r="T19" i="5"/>
  <c r="T20" i="5"/>
  <c r="T21" i="5"/>
  <c r="T22" i="5"/>
  <c r="T23" i="5"/>
  <c r="T5" i="5"/>
  <c r="U5" i="5"/>
  <c r="U13" i="5"/>
  <c r="U14" i="5"/>
  <c r="U15" i="5"/>
  <c r="U16" i="5"/>
  <c r="U17" i="5"/>
  <c r="U18" i="5"/>
  <c r="U19" i="5"/>
  <c r="U20" i="5"/>
  <c r="U21" i="5"/>
  <c r="U22" i="5"/>
  <c r="U23" i="5"/>
  <c r="U12" i="5"/>
  <c r="G5" i="5"/>
  <c r="H5" i="5"/>
  <c r="H6" i="5" s="1"/>
  <c r="I5" i="5"/>
  <c r="J5" i="5"/>
  <c r="N23" i="5"/>
  <c r="M13" i="5"/>
  <c r="M14" i="5"/>
  <c r="M15" i="5"/>
  <c r="M16" i="5"/>
  <c r="M17" i="5"/>
  <c r="M18" i="5"/>
  <c r="M19" i="5"/>
  <c r="M20" i="5"/>
  <c r="M21" i="5"/>
  <c r="M22" i="5"/>
  <c r="M23" i="5"/>
  <c r="M12" i="5"/>
  <c r="F5" i="5"/>
  <c r="V23" i="5"/>
  <c r="J23" i="5"/>
  <c r="V22" i="5" l="1"/>
  <c r="J22" i="5"/>
  <c r="V21" i="5"/>
  <c r="J21" i="5"/>
  <c r="V20" i="5"/>
  <c r="J20" i="5"/>
  <c r="V19" i="5"/>
  <c r="J19" i="5"/>
  <c r="V18" i="5"/>
  <c r="J18" i="5"/>
  <c r="V17" i="5"/>
  <c r="J17" i="5"/>
  <c r="V16" i="5"/>
  <c r="J16" i="5"/>
  <c r="V15" i="5"/>
  <c r="J15" i="5"/>
  <c r="V14" i="5"/>
  <c r="J14" i="5"/>
  <c r="V13" i="5"/>
  <c r="J13" i="5"/>
  <c r="V12" i="5"/>
  <c r="J12" i="5"/>
  <c r="V5" i="5"/>
</calcChain>
</file>

<file path=xl/sharedStrings.xml><?xml version="1.0" encoding="utf-8"?>
<sst xmlns="http://schemas.openxmlformats.org/spreadsheetml/2006/main" count="282" uniqueCount="166">
  <si>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</si>
  <si>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</si>
  <si>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</si>
  <si>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</si>
  <si>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</si>
  <si>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</si>
  <si>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</si>
  <si>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</si>
  <si>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</si>
  <si>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</si>
  <si>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</si>
  <si>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</si>
  <si>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</si>
  <si>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</si>
  <si>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</si>
  <si>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</si>
  <si>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</si>
  <si>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</si>
  <si>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</si>
  <si>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</si>
  <si>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</si>
  <si>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</si>
  <si>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</si>
  <si>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</si>
  <si>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</si>
  <si>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</si>
  <si>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</si>
  <si>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</si>
  <si>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</si>
  <si>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</si>
  <si>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</si>
  <si>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</si>
  <si>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</si>
  <si>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</si>
  <si>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</si>
  <si>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</si>
  <si>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</si>
  <si>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</si>
  <si>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</si>
  <si>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</si>
  <si>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</si>
  <si>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</si>
  <si>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</si>
  <si>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</si>
  <si>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</si>
  <si>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</si>
  <si>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</si>
  <si>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</si>
  <si>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</si>
  <si>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</si>
  <si>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</si>
  <si>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</si>
  <si>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</si>
  <si>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</si>
  <si>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</si>
  <si>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</si>
  <si>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</si>
  <si>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</si>
  <si>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</si>
  <si>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</si>
  <si>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</si>
  <si>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</si>
  <si>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</si>
  <si>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</si>
  <si>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</si>
  <si>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</si>
  <si>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</si>
  <si>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</si>
  <si>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</si>
  <si>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</si>
  <si>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</si>
  <si>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</si>
  <si>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</si>
  <si>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</si>
  <si>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</si>
  <si>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</si>
  <si>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</si>
  <si>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</si>
  <si>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</si>
  <si>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</si>
  <si>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</si>
  <si>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</si>
  <si>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</si>
  <si>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</si>
  <si>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</si>
  <si>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Programa o proyecto de Inversión</t>
  </si>
  <si>
    <t>Instituto Municipal de Planeación de Irapuato, Gto.
Indicadores de Resultados
Del 1 de enero al 31 de Marzo de 2023</t>
  </si>
  <si>
    <t>P.</t>
  </si>
  <si>
    <t>PLANEACION IRAPUATO</t>
  </si>
  <si>
    <t>si</t>
  </si>
  <si>
    <t>PGR</t>
  </si>
  <si>
    <t>PLANEACION INCLUYENTE, PARTICIPACION CIUDADANA</t>
  </si>
  <si>
    <t>%</t>
  </si>
  <si>
    <t>fin</t>
  </si>
  <si>
    <r>
      <t xml:space="preserve">Puntos </t>
    </r>
    <r>
      <rPr>
        <b/>
        <sz val="9"/>
        <rFont val="Calibri"/>
        <family val="2"/>
      </rPr>
      <t>≥</t>
    </r>
  </si>
  <si>
    <t>Proposito</t>
  </si>
  <si>
    <t>Porcentaje</t>
  </si>
  <si>
    <t>Porcentaje de instrumentos normativos actualizados</t>
  </si>
  <si>
    <t>Componente</t>
  </si>
  <si>
    <t>porcentaje</t>
  </si>
  <si>
    <t>Actividad</t>
  </si>
  <si>
    <t>Porcentaje de instrumentos de planeación validados por el COPLADEMI.</t>
  </si>
  <si>
    <t>P_IPVAL= (Número de instrumentos aprobados por el COPLADEMI en 2022  /número Instrumentos presentados ante el COPLADEMI en el año 2022)  *100</t>
  </si>
  <si>
    <t>Índice de operación del IMPLAN</t>
  </si>
  <si>
    <t>Capitulo 1000</t>
  </si>
  <si>
    <t>Actualización de los Instrumentos de Planeación y Programas derivados</t>
  </si>
  <si>
    <t>Fortalecimiento del Sistema de Información Estadística y Geográfica (SICAMI)</t>
  </si>
  <si>
    <t>Fortalecimiento a la evaluacion de los instrumentos de planeación con las dependencias y entidades municipales</t>
  </si>
  <si>
    <t>Fortalecimiento al seguimiento de los Instrumentos de Planeación</t>
  </si>
  <si>
    <t>Impulso a la participación ciudadana en procesos de monitoreo, evaluación y seguimiento de los instrumentos de planeación.</t>
  </si>
  <si>
    <t>Fortalecimiento a la participación  del COPLADEMI en los procesos de planeación y evaluación</t>
  </si>
  <si>
    <t>Difusión del sistema de planeación para conocimiento de la ciudadanía</t>
  </si>
  <si>
    <t>Vinculación del Sistema de Planeación con los Organismos Intermedios y las Instituciones Educativas.</t>
  </si>
  <si>
    <t xml:space="preserve">Fortalecimiento de la estructura y operación del IMPLAN </t>
  </si>
  <si>
    <t>Capacitación del cuerpo técnico del IMPLAN para que sea multidisciplinario y  conocimientos de vanguardia</t>
  </si>
  <si>
    <t>Seguimiento a obligaciones normativas en materia de Transparencia y Recursos Financieros</t>
  </si>
  <si>
    <t>SERVICIOS PERSONALES</t>
  </si>
  <si>
    <t>Indice de Competitividad urbana (IMCO), entre las ciudades mayores a 500 mil habitantes a 1 millon de habitantes</t>
  </si>
  <si>
    <t xml:space="preserve">Contribuir  a superar los estándares de sustentabilidad del municipio mediante la  adecuada operación, administración e implementación </t>
  </si>
  <si>
    <t xml:space="preserve">≥ al puntaje 46.39 del Índice de Competitividad urbana (IMCO), entre las ciudades mayores a 500 mil habitantes a 1 millón de habitantes    </t>
  </si>
  <si>
    <t xml:space="preserve">Sistema de Planeación del Municipio de Irapuato opera, se administra y se implementa satisfactoriamente. </t>
  </si>
  <si>
    <t>Porcentaje de cumplimiento  de la operación, administración e implementación del Sistema Municipal de Planeación</t>
  </si>
  <si>
    <t xml:space="preserve">%OAI_SIMUPLAN=(IAI*0.50)+(IGAIM*0.50)
Donde:
%OAI_SIMUPLAN: Porcentaje de cumplimiento  de la operación, administración e implementación del Sistema Municipal de Planeación
%AI: Porcentaje de aplicación de instrumentos de planeación municipal
%GAIM: Porcentaje de Cumplimiento  de la Gestión Administrativa del IMPLAN </t>
  </si>
  <si>
    <t>Instrumentos de planeación municipal aplicados.</t>
  </si>
  <si>
    <t>Porcentaje de aplicación de instrumentos de planeación municipal</t>
  </si>
  <si>
    <t xml:space="preserve">%AI = (PBRalin / PBRtotal) *100
Donde:
%AI: Porcentaje de aplicación de instrumentos de planeación municipal
PBRalin: PBRs de la Administración Pública Municipal alineados a los instrumentos de planeación
PBRtotal: Total de PBRs de la Administración Pública Municipal </t>
  </si>
  <si>
    <t>Componente C5</t>
  </si>
  <si>
    <t>Componente C6</t>
  </si>
  <si>
    <t>Componente C7</t>
  </si>
  <si>
    <t>Componente C8</t>
  </si>
  <si>
    <t>Instrumentos de planeación municipal monitoreados y evaluados</t>
  </si>
  <si>
    <t>Porcentaje de  Monitoreo  y Evaluación de los Instrumentos de Planeación Municipal</t>
  </si>
  <si>
    <t xml:space="preserve">%IE=(NIe/NIp)*100
%IE: Porcentaje de  Monitoreo  y Evaluación de los Instrumentos de Planeación Municipal
NIe: Numero de indicadores monitoreados de los instrumento de planeación 
NIp: Número  total de indicadores publicados en los instrumentos de planeación </t>
  </si>
  <si>
    <t xml:space="preserve">Ciudadanía y COPLADEMI en el Sistema Municipal de Planeación involucrados </t>
  </si>
  <si>
    <t>Porcentaje de participación social en el Proceso de Planeación</t>
  </si>
  <si>
    <t xml:space="preserve">%PS=(EPS/EPP)*100
%PS= Porcentaje de participación social en el Proceso de Planeación
EPS= Etapas del Proceso de Planeación con Participación Social
EPP=Etapas del Proceso de Planeación (Planeación, Programación, Monitoreo, Evaluación) </t>
  </si>
  <si>
    <t>Planeación organizacional del IMPLAN fortalecida.</t>
  </si>
  <si>
    <t xml:space="preserve">Porcentaje de Cumplimiento  de la Gestión Administrativa del IMPLAN </t>
  </si>
  <si>
    <t>%GAIM=(IOI*0.50)+(ITRF*0.50)
%GAIM= Porcentaje de Cumplimiento  de la Gestión Administrativa del IMPLAN 
%OI  = Porcentaje de Cumplimiento  de operación del IMPLAN
%TRF = Porcentaje de cumplimiento de Transparencia y Recursos Financieros</t>
  </si>
  <si>
    <t xml:space="preserve">Porcentaje de Cumplimiento de procesos de asistencia técnica, monitoreo y capacitación relacionado con la infraestructura y software de SICAMI en las 23 dependencias y entidades, </t>
  </si>
  <si>
    <t>Implementacion y Consolidacion Modulo Digital de Indicadores del Sistema de Planeacion Municipal</t>
  </si>
  <si>
    <t>Porcentaje de dictámenes y opiniones técnicas armonizados con los Instrumentos de Planeación</t>
  </si>
  <si>
    <t>Porcentaje de avance en la implementacion en la estrategia de difusion de los instrumentos de Planeacion</t>
  </si>
  <si>
    <t xml:space="preserve">Porcentaje de capacitaciones recibidas por integrantes del Cuerpo tecnico del Instituto </t>
  </si>
  <si>
    <t>Porcentaje de incremento</t>
  </si>
  <si>
    <t>%TRF (Porcentaje de cumplimiento de Transparencia y Recursos Financieros) =  ((Transp*0.5) + (CSHCP*0.5)) * 100
Transp= (Solicitudes atendidas de la Unidad de Transparencia/solicitudes recibidas de la Unidad de Transparencia)
CSHCP = Declaraciones ante SHCP (# informes cumplidos/# informes requeridos por normatividad)</t>
  </si>
  <si>
    <t>Porcentaje de capacitaciones recibidas = ( capacitaciones recibidas en el año 2023 /  capacitaciones programadas  en el año 2023 )  *100</t>
  </si>
  <si>
    <t>%OI (Porcentaje de Cumplimiento  de operación del IMPLAN) = ((CP * 0.5) + (RH * 0.5)) * 100
CP= Cuenta Pública = (# informes cumplidos/# informes requeridos por normatividad)
RH= Manejo de Recursos Humanos = (Gestión de Nómina*0.4)+(Gestión de incidencias*0.3)+(Gestión de asistencias*0.3)</t>
  </si>
  <si>
    <t>Vinc = (Vinc2023 realizadas / Vinc2023 Programadas)*100
Donde:
Vinc: Porcentaje de cumplimiento de  acciones de vinculación de los instrumentos de planeación con los organismos intermedios y las instituciones educativas
Vinc2023 realizadas: Número de acciones de vinculación de los instrumentos de planeación con los organismos intermedios y las instituciones educativas llevadas a cabo en el presente año
Vinc2023 Programadas: Número de acciones de vinculación programadas de los instrumentos de planeación con los organismos intermedios y las instituciones educativas</t>
  </si>
  <si>
    <t>% de implementación de estrategia de difusión = (avance de la implementación de la estrategia/ avance programado )  *100
AP = (4 boletines anuales * 0.4) + (100% instrumentos publicados pagina web *0.3)+ (visitas pagina web anuales igual o mayor a 4000 *0.3)</t>
  </si>
  <si>
    <t xml:space="preserve">%PC = (AR/AP)*100
Donde: 
%PC: Porcentaje de participación ciudadana en el proceso de planeación
AR: Acciones realizadas para la participación ciudadana  en procesos de monitoreo, evaluación y seguimiento de los instrumentos de planeación. 
AP:  Acciones programadas para la participación ciudadana  en procesos de monitoreo, evaluación y seguimiento de los instrumentos de planeación, lo que representa 5 acciones. </t>
  </si>
  <si>
    <t xml:space="preserve">%DC_IP= (SAt/SR) *100
%DC_IP= Porcentaje de dictámenes armonizados con Instrumentos de Planeación 
SAt= Solicitudes atendidas por el IMPLAN armonizados y congruentes con los instrumentos de planeación 
SR= Solicitudes recibidas. </t>
  </si>
  <si>
    <t xml:space="preserve">%SI = (SI_REAL / SI_PROGRAMADO)*100
Donde:
%SI: Porcentaje de Cumplimiento de ña Implementación y Consolidación Módulo Digital de Indicadores del Sistema de Planeación Municipal
SI_REAL:  Avance real  de consolidación del Modulo Digital de Indicadores 
SI_PROGRAMADO: Avance programado  de consolidación del Modulo Digital de Indicadores </t>
  </si>
  <si>
    <t>Pat_SICAMI = (NoSICAMI2023 / NoSICAMI2023Prog)*100
Donde:
Pat_SICAMI: Porcentaje de cumplimiento de  procesos de asistencia técnica, monitoreo y capacitación relacionado con la infraestructura y software de SICAMI en las 28 dependencias y entidades.
NoSICAMI2023: Número de procesos realizados de asistencia técnica que ofrece el implan relacionado con SICAMI  en cada área de la Administración Publica Municipal
NoSICAMI2023Prog: Número de procesos  programados de asistencia técnica que ofreció el implan relacionado con SICAMI  en cada área de la Administración Publica Municipal</t>
  </si>
  <si>
    <t>%IPda = (IPda / IPn) *100
Donde:
%IPda: Porcentaje de Instrumentos de Planeación Normativos actualizados
IPda: Número de Instrumentos de Planeación actualizados en el año 2023
IP: Número de instrumentos de Planeación que requieren actualización</t>
  </si>
  <si>
    <t>P00030501</t>
  </si>
  <si>
    <t>P00030502</t>
  </si>
  <si>
    <t>P00030601</t>
  </si>
  <si>
    <t>P00030602</t>
  </si>
  <si>
    <t>P00030603</t>
  </si>
  <si>
    <t>P00030701</t>
  </si>
  <si>
    <t>P00030702</t>
  </si>
  <si>
    <t>P00030703</t>
  </si>
  <si>
    <t>P00030801</t>
  </si>
  <si>
    <t>P00030802</t>
  </si>
  <si>
    <t>P00030803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</si>
</sst>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6" x14ac:knownFonts="1">
    <font>
      <sz val="8"/>
      <color theme="1"/>
      <name val="Arial"/>
      <family val="2"/>
    </font>
    <font>
      <sz val="11"/>
      <color theme="1"/>
      <name val="Calibri"/>
      <family val="2"/>
      <scheme val="minor"/>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9"/>
      <name val="Calibri"/>
      <family val="2"/>
    </font>
    <font>
      <sz val="9"/>
      <name val="Calibri"/>
      <family val="2"/>
      <scheme val="minor"/>
    </font>
  </fonts>
  <fills count="12">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FFFFFF"/>
        <bgColor rgb="FF000000"/>
      </patternFill>
    </fill>
    <fill>
      <patternFill patternType="solid">
        <fgColor theme="0"/>
        <bgColor indexed="64"/>
      </patternFill>
    </fill>
  </fills>
  <borders count="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right/>
      <top/>
      <bottom style="thin">
        <color indexed="64"/>
      </bottom>
      <diagonal/>
    </border>
  </borders>
  <cellStyleXfs count="19">
    <xf numFmtId="0" fontId="0" fillId="0" borderId="0"/>
    <xf numFmtId="164"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9" fontId="13" fillId="0" borderId="0" applyFont="0" applyFill="0" applyBorder="0" applyAlignment="0" applyProtection="0"/>
    <xf numFmtId="0" fontId="1" fillId="0" borderId="0"/>
  </cellStyleXfs>
  <cellXfs count="78">
    <xf numFmtId="0" fontId="0" fillId="0" borderId="0" xfId="0"/>
    <xf numFmtId="0" fontId="0" fillId="0" borderId="0" xfId="0" applyFont="1"/>
    <xf numFmtId="0" fontId="0" fillId="0" borderId="0" xfId="0" applyFont="1" applyProtection="1">
      <protection locked="0"/>
    </xf>
    <xf numFmtId="0" fontId="0" fillId="0" borderId="0" xfId="0" applyFont="1" applyProtection="1"/>
    <xf numFmtId="0" fontId="7" fillId="0" borderId="0" xfId="0" applyFont="1" applyAlignment="1">
      <alignment horizontal="justify" vertical="top" wrapText="1"/>
    </xf>
    <xf numFmtId="0" fontId="6" fillId="2" borderId="0" xfId="8" applyFont="1" applyFill="1" applyBorder="1" applyAlignment="1">
      <alignment horizontal="justify" vertical="top" wrapText="1"/>
    </xf>
    <xf numFmtId="0" fontId="8" fillId="0" borderId="0" xfId="0" applyFont="1" applyAlignment="1">
      <alignment horizontal="justify" vertical="top" wrapText="1"/>
    </xf>
    <xf numFmtId="0" fontId="6" fillId="3" borderId="0" xfId="8" applyFont="1" applyFill="1" applyBorder="1" applyAlignment="1">
      <alignment horizontal="justify" vertical="top" wrapText="1"/>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horizontal="center"/>
    </xf>
    <xf numFmtId="0" fontId="10" fillId="0" borderId="0" xfId="0" applyFont="1" applyBorder="1" applyAlignment="1">
      <alignment vertical="center" wrapText="1"/>
    </xf>
    <xf numFmtId="0" fontId="10"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Alignment="1">
      <alignment horizontal="left"/>
    </xf>
    <xf numFmtId="0" fontId="0" fillId="0" borderId="0" xfId="0" applyFont="1" applyAlignment="1" applyProtection="1">
      <alignment horizontal="center" vertical="top"/>
    </xf>
    <xf numFmtId="0" fontId="0" fillId="0" borderId="0" xfId="0" applyFont="1" applyAlignment="1" applyProtection="1">
      <alignment horizontal="center" vertical="top"/>
      <protection locked="0"/>
    </xf>
    <xf numFmtId="0" fontId="0" fillId="0" borderId="0" xfId="0" applyFont="1" applyAlignment="1">
      <alignment horizontal="center" vertical="top"/>
    </xf>
    <xf numFmtId="0" fontId="4" fillId="5" borderId="0"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7" borderId="0" xfId="16" applyFont="1" applyFill="1" applyBorder="1" applyAlignment="1">
      <alignment horizontal="center" vertical="center" wrapText="1"/>
    </xf>
    <xf numFmtId="0" fontId="11" fillId="0" borderId="0" xfId="0" applyFont="1" applyAlignment="1">
      <alignment horizontal="center" vertical="top"/>
    </xf>
    <xf numFmtId="0" fontId="4" fillId="5" borderId="0" xfId="0" applyFont="1" applyFill="1" applyAlignment="1">
      <alignment horizontal="center" vertical="top" wrapText="1"/>
    </xf>
    <xf numFmtId="0" fontId="4" fillId="6" borderId="0" xfId="16" applyNumberFormat="1" applyFont="1" applyFill="1" applyBorder="1" applyAlignment="1">
      <alignment horizontal="center" vertical="center" wrapText="1"/>
    </xf>
    <xf numFmtId="0" fontId="4" fillId="6" borderId="0" xfId="16" applyFont="1" applyFill="1" applyBorder="1" applyAlignment="1">
      <alignment horizontal="center" vertical="center" wrapText="1"/>
    </xf>
    <xf numFmtId="0" fontId="4" fillId="5" borderId="2" xfId="0" applyFont="1" applyFill="1" applyBorder="1" applyAlignment="1">
      <alignment horizontal="center" vertical="center" wrapText="1"/>
    </xf>
    <xf numFmtId="4" fontId="4" fillId="6" borderId="2" xfId="16" applyNumberFormat="1" applyFont="1" applyFill="1" applyBorder="1" applyAlignment="1">
      <alignment horizontal="center" vertical="center" wrapText="1"/>
    </xf>
    <xf numFmtId="0" fontId="4" fillId="6" borderId="2" xfId="16"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7" borderId="2" xfId="16" applyFont="1" applyFill="1" applyBorder="1" applyAlignment="1">
      <alignment horizontal="center" vertical="center" wrapText="1"/>
    </xf>
    <xf numFmtId="0" fontId="4" fillId="5" borderId="4" xfId="0" applyFont="1" applyFill="1" applyBorder="1" applyAlignment="1">
      <alignment horizontal="centerContinuous"/>
    </xf>
    <xf numFmtId="0" fontId="4" fillId="4" borderId="4" xfId="0" applyFont="1" applyFill="1" applyBorder="1" applyAlignment="1">
      <alignment horizontal="centerContinuous" vertical="center" wrapText="1"/>
    </xf>
    <xf numFmtId="0" fontId="4" fillId="7" borderId="4" xfId="0" applyFont="1" applyFill="1" applyBorder="1" applyAlignment="1">
      <alignment horizontal="centerContinuous" wrapText="1"/>
    </xf>
    <xf numFmtId="0" fontId="4" fillId="9" borderId="0" xfId="16" applyFont="1" applyFill="1" applyBorder="1" applyAlignment="1">
      <alignment horizontal="centerContinuous" vertical="center" wrapText="1"/>
    </xf>
    <xf numFmtId="0" fontId="4" fillId="9" borderId="3" xfId="16" applyFont="1" applyFill="1" applyBorder="1" applyAlignment="1">
      <alignment horizontal="center" vertical="center" wrapText="1"/>
    </xf>
    <xf numFmtId="0" fontId="4" fillId="9" borderId="2" xfId="16" applyFont="1" applyFill="1" applyBorder="1" applyAlignment="1">
      <alignment horizontal="center" vertical="center" wrapText="1"/>
    </xf>
    <xf numFmtId="0" fontId="4" fillId="9" borderId="0" xfId="16" applyFont="1" applyFill="1" applyBorder="1" applyAlignment="1">
      <alignment horizontal="center" vertical="center" wrapText="1"/>
    </xf>
    <xf numFmtId="0" fontId="4" fillId="6" borderId="4" xfId="8" applyFont="1" applyFill="1" applyBorder="1" applyAlignment="1" applyProtection="1">
      <alignment horizontal="centerContinuous" vertical="center" wrapText="1"/>
      <protection locked="0"/>
    </xf>
    <xf numFmtId="0" fontId="0" fillId="0" borderId="7" xfId="0" applyFont="1" applyBorder="1" applyAlignment="1" applyProtection="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7" xfId="0" applyFont="1" applyBorder="1" applyAlignment="1" applyProtection="1">
      <alignment horizontal="center" vertical="center"/>
      <protection locked="0"/>
    </xf>
    <xf numFmtId="0" fontId="0" fillId="0" borderId="7" xfId="0" applyBorder="1" applyAlignment="1" applyProtection="1">
      <alignment vertical="center"/>
      <protection locked="0"/>
    </xf>
    <xf numFmtId="4" fontId="0" fillId="0" borderId="7" xfId="0" applyNumberFormat="1" applyFont="1" applyBorder="1" applyAlignment="1" applyProtection="1">
      <alignment vertical="center"/>
      <protection locked="0"/>
    </xf>
    <xf numFmtId="0" fontId="0" fillId="0" borderId="7" xfId="0" applyFont="1" applyBorder="1" applyAlignment="1" applyProtection="1">
      <alignment horizontal="center" vertical="center" wrapText="1"/>
    </xf>
    <xf numFmtId="0" fontId="10" fillId="0" borderId="7"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xf>
    <xf numFmtId="9" fontId="0" fillId="0" borderId="7" xfId="17" applyFont="1" applyBorder="1" applyAlignment="1" applyProtection="1">
      <alignment vertical="center"/>
      <protection locked="0"/>
    </xf>
    <xf numFmtId="0" fontId="0" fillId="0" borderId="0" xfId="0"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pplyProtection="1">
      <alignment horizontal="center" vertical="center"/>
      <protection locked="0"/>
    </xf>
    <xf numFmtId="0" fontId="0" fillId="0" borderId="0" xfId="0" applyBorder="1" applyAlignment="1" applyProtection="1">
      <alignment vertical="center"/>
      <protection locked="0"/>
    </xf>
    <xf numFmtId="4" fontId="0" fillId="0" borderId="0" xfId="0" applyNumberFormat="1" applyFont="1" applyBorder="1" applyAlignment="1" applyProtection="1">
      <alignment vertical="center"/>
      <protection locked="0"/>
    </xf>
    <xf numFmtId="0" fontId="10" fillId="0" borderId="0" xfId="0" applyFont="1" applyBorder="1" applyAlignment="1" applyProtection="1">
      <alignment horizontal="center" vertical="center" wrapText="1"/>
      <protection locked="0"/>
    </xf>
    <xf numFmtId="0" fontId="1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wrapText="1"/>
    </xf>
    <xf numFmtId="0" fontId="10" fillId="0" borderId="0" xfId="0" applyFont="1" applyBorder="1" applyAlignment="1" applyProtection="1">
      <alignment horizontal="center" vertical="center"/>
    </xf>
    <xf numFmtId="0" fontId="10" fillId="0" borderId="0" xfId="0" applyFont="1" applyBorder="1" applyAlignment="1" applyProtection="1">
      <alignment horizontal="center" vertical="center" wrapText="1"/>
    </xf>
    <xf numFmtId="9" fontId="0" fillId="0" borderId="0" xfId="17" applyFont="1" applyBorder="1" applyAlignment="1" applyProtection="1">
      <alignment vertical="center"/>
      <protection locked="0"/>
    </xf>
    <xf numFmtId="4" fontId="10" fillId="0" borderId="0" xfId="0" applyNumberFormat="1" applyFont="1" applyBorder="1" applyAlignment="1" applyProtection="1">
      <alignment vertical="center" wrapText="1"/>
      <protection locked="0"/>
    </xf>
    <xf numFmtId="0" fontId="15" fillId="10" borderId="0" xfId="18" applyFont="1" applyFill="1" applyBorder="1" applyAlignment="1">
      <alignment horizontal="center" vertical="center" wrapText="1"/>
    </xf>
    <xf numFmtId="0" fontId="0" fillId="0" borderId="8" xfId="0" applyFont="1" applyBorder="1" applyAlignment="1" applyProtection="1">
      <alignment horizontal="center" vertical="center"/>
    </xf>
    <xf numFmtId="0" fontId="0" fillId="0" borderId="8" xfId="0" applyBorder="1" applyAlignment="1">
      <alignment horizontal="center" vertical="center" wrapText="1"/>
    </xf>
    <xf numFmtId="0" fontId="0" fillId="0" borderId="8" xfId="0" applyBorder="1" applyAlignment="1" applyProtection="1">
      <alignment vertical="center"/>
      <protection locked="0"/>
    </xf>
    <xf numFmtId="4" fontId="0" fillId="0" borderId="8" xfId="0" applyNumberFormat="1" applyFont="1" applyBorder="1" applyAlignment="1" applyProtection="1">
      <alignment vertical="center"/>
      <protection locked="0"/>
    </xf>
    <xf numFmtId="0" fontId="0" fillId="0" borderId="8" xfId="0" applyFont="1" applyBorder="1" applyAlignment="1" applyProtection="1">
      <alignment horizontal="center" vertical="center" wrapText="1"/>
    </xf>
    <xf numFmtId="0" fontId="10" fillId="0" borderId="8" xfId="0" applyFont="1" applyBorder="1" applyAlignment="1" applyProtection="1">
      <alignment horizontal="center" vertical="center" wrapText="1"/>
      <protection locked="0"/>
    </xf>
    <xf numFmtId="9" fontId="0" fillId="0" borderId="8" xfId="17" applyFont="1" applyBorder="1" applyAlignment="1" applyProtection="1">
      <alignment vertical="center"/>
      <protection locked="0"/>
    </xf>
    <xf numFmtId="0" fontId="10" fillId="11" borderId="0" xfId="0" applyFont="1" applyFill="1" applyBorder="1" applyAlignment="1" applyProtection="1">
      <alignment horizontal="center" vertical="center" wrapText="1"/>
      <protection locked="0"/>
    </xf>
    <xf numFmtId="2" fontId="0" fillId="0" borderId="0" xfId="17" applyNumberFormat="1" applyFont="1" applyBorder="1" applyAlignment="1" applyProtection="1">
      <alignment vertical="center"/>
      <protection locked="0"/>
    </xf>
    <xf numFmtId="0" fontId="0" fillId="0" borderId="0" xfId="0" applyBorder="1" applyAlignment="1" applyProtection="1">
      <alignment horizontal="center" vertical="center"/>
      <protection locked="0"/>
    </xf>
    <xf numFmtId="0" fontId="0" fillId="0" borderId="0" xfId="0" applyBorder="1" applyAlignment="1" applyProtection="1">
      <alignment horizontal="center" vertical="center" wrapText="1"/>
      <protection locked="0"/>
    </xf>
    <xf numFmtId="0" fontId="9" fillId="8" borderId="5" xfId="8" applyFont="1" applyFill="1" applyBorder="1" applyAlignment="1" applyProtection="1">
      <alignment horizontal="center" vertical="center" wrapText="1"/>
      <protection locked="0"/>
    </xf>
    <xf numFmtId="0" fontId="9" fillId="8" borderId="6" xfId="8" applyFont="1" applyFill="1" applyBorder="1" applyAlignment="1" applyProtection="1">
      <alignment horizontal="center" vertical="center" wrapText="1"/>
      <protection locked="0"/>
    </xf>
    <xf numFmtId="0" fontId="9" fillId="8" borderId="3" xfId="8" applyFont="1" applyFill="1" applyBorder="1" applyAlignment="1" applyProtection="1">
      <alignment horizontal="center" vertical="center" wrapText="1"/>
      <protection locked="0"/>
    </xf>
  </cellXfs>
  <cellStyles count="19">
    <cellStyle name="Euro" xfId="1"/>
    <cellStyle name="Millares 2" xfId="2"/>
    <cellStyle name="Millares 2 2" xfId="3"/>
    <cellStyle name="Millares 2 3" xfId="4"/>
    <cellStyle name="Millares 3" xfId="5"/>
    <cellStyle name="Moneda 2" xfId="6"/>
    <cellStyle name="Normal" xfId="0" builtinId="0"/>
    <cellStyle name="Normal 12" xfId="18"/>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 name="Porcentaje" xfId="17" builtinId="5"/>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tabSelected="1" topLeftCell="L1" zoomScale="106" zoomScaleNormal="106" workbookViewId="0">
      <selection activeCell="F12" sqref="F12"/>
    </sheetView>
  </sheetViews>
  <sheetFormatPr baseColWidth="10" defaultColWidth="12" defaultRowHeight="11.25" x14ac:dyDescent="0.2"/>
  <cols>
    <col min="1" max="1" width="22.33203125" style="3" customWidth="1"/>
    <col min="2" max="2" width="17" style="2" customWidth="1"/>
    <col min="3" max="3" width="37" style="2" bestFit="1" customWidth="1"/>
    <col min="4" max="4" width="37" style="2" customWidth="1"/>
    <col min="5" max="5" width="21.5" style="2" customWidth="1"/>
    <col min="6" max="12" width="17" style="2" customWidth="1"/>
    <col min="13" max="13" width="44.1640625" style="2" customWidth="1"/>
    <col min="14" max="14" width="44" style="2" customWidth="1"/>
    <col min="15" max="15" width="14.1640625" style="2" customWidth="1"/>
    <col min="16" max="17" width="42.6640625" style="2" customWidth="1"/>
    <col min="18" max="21" width="12" style="2"/>
    <col min="22" max="22" width="13" style="2" bestFit="1" customWidth="1"/>
    <col min="23" max="23" width="14.5" style="3" customWidth="1"/>
    <col min="24" max="16384" width="12" style="3"/>
  </cols>
  <sheetData>
    <row r="1" spans="1:23" s="1" customFormat="1" ht="60" customHeight="1" x14ac:dyDescent="0.2">
      <c r="A1" s="75" t="s">
        <v>86</v>
      </c>
      <c r="B1" s="76"/>
      <c r="C1" s="76"/>
      <c r="D1" s="76"/>
      <c r="E1" s="76"/>
      <c r="F1" s="76"/>
      <c r="G1" s="76"/>
      <c r="H1" s="76"/>
      <c r="I1" s="76"/>
      <c r="J1" s="76"/>
      <c r="K1" s="76"/>
      <c r="L1" s="76"/>
      <c r="M1" s="76"/>
      <c r="N1" s="76"/>
      <c r="O1" s="76"/>
      <c r="P1" s="76"/>
      <c r="Q1" s="76"/>
      <c r="R1" s="76"/>
      <c r="S1" s="76"/>
      <c r="T1" s="76"/>
      <c r="U1" s="76"/>
      <c r="V1" s="76"/>
      <c r="W1" s="77"/>
    </row>
    <row r="2" spans="1:23" s="1" customFormat="1" ht="11.25" customHeight="1" x14ac:dyDescent="0.2">
      <c r="A2" s="32" t="s">
        <v>85</v>
      </c>
      <c r="B2" s="32"/>
      <c r="C2" s="32"/>
      <c r="D2" s="32"/>
      <c r="E2" s="32"/>
      <c r="F2" s="39" t="s">
        <v>2</v>
      </c>
      <c r="G2" s="39"/>
      <c r="H2" s="39"/>
      <c r="I2" s="39"/>
      <c r="J2" s="39"/>
      <c r="K2" s="33" t="s">
        <v>72</v>
      </c>
      <c r="L2" s="33"/>
      <c r="M2" s="33"/>
      <c r="N2" s="34" t="s">
        <v>73</v>
      </c>
      <c r="O2" s="34"/>
      <c r="P2" s="34"/>
      <c r="Q2" s="34"/>
      <c r="R2" s="34"/>
      <c r="S2" s="34"/>
      <c r="T2" s="34"/>
      <c r="U2" s="35" t="s">
        <v>55</v>
      </c>
      <c r="V2" s="35"/>
      <c r="W2" s="35"/>
    </row>
    <row r="3" spans="1:23" s="1" customFormat="1" ht="54.75" customHeight="1" x14ac:dyDescent="0.2">
      <c r="A3" s="27" t="s">
        <v>50</v>
      </c>
      <c r="B3" s="27" t="s">
        <v>49</v>
      </c>
      <c r="C3" s="27" t="s">
        <v>48</v>
      </c>
      <c r="D3" s="27" t="s">
        <v>47</v>
      </c>
      <c r="E3" s="27" t="s">
        <v>46</v>
      </c>
      <c r="F3" s="28" t="s">
        <v>45</v>
      </c>
      <c r="G3" s="28" t="s">
        <v>44</v>
      </c>
      <c r="H3" s="28" t="s">
        <v>43</v>
      </c>
      <c r="I3" s="29" t="s">
        <v>42</v>
      </c>
      <c r="J3" s="29" t="s">
        <v>41</v>
      </c>
      <c r="K3" s="30" t="s">
        <v>40</v>
      </c>
      <c r="L3" s="30" t="s">
        <v>39</v>
      </c>
      <c r="M3" s="30" t="s">
        <v>26</v>
      </c>
      <c r="N3" s="31" t="s">
        <v>38</v>
      </c>
      <c r="O3" s="31" t="s">
        <v>37</v>
      </c>
      <c r="P3" s="31" t="s">
        <v>36</v>
      </c>
      <c r="Q3" s="31" t="s">
        <v>84</v>
      </c>
      <c r="R3" s="31" t="s">
        <v>35</v>
      </c>
      <c r="S3" s="31" t="s">
        <v>34</v>
      </c>
      <c r="T3" s="31" t="s">
        <v>33</v>
      </c>
      <c r="U3" s="36" t="s">
        <v>54</v>
      </c>
      <c r="V3" s="37" t="s">
        <v>31</v>
      </c>
      <c r="W3" s="37" t="s">
        <v>71</v>
      </c>
    </row>
    <row r="4" spans="1:23" s="1" customFormat="1" ht="15" customHeight="1" x14ac:dyDescent="0.2">
      <c r="A4" s="19">
        <v>1</v>
      </c>
      <c r="B4" s="20">
        <v>2</v>
      </c>
      <c r="C4" s="19">
        <v>3</v>
      </c>
      <c r="D4" s="24">
        <v>4</v>
      </c>
      <c r="E4" s="19">
        <v>5</v>
      </c>
      <c r="F4" s="25">
        <v>6</v>
      </c>
      <c r="G4" s="25">
        <v>7</v>
      </c>
      <c r="H4" s="25">
        <v>8</v>
      </c>
      <c r="I4" s="26">
        <v>9</v>
      </c>
      <c r="J4" s="26">
        <v>10</v>
      </c>
      <c r="K4" s="21">
        <v>11</v>
      </c>
      <c r="L4" s="21">
        <v>12</v>
      </c>
      <c r="M4" s="21">
        <v>13</v>
      </c>
      <c r="N4" s="22">
        <v>14</v>
      </c>
      <c r="O4" s="22">
        <v>15</v>
      </c>
      <c r="P4" s="22">
        <v>16</v>
      </c>
      <c r="Q4" s="22">
        <v>17</v>
      </c>
      <c r="R4" s="22">
        <v>18</v>
      </c>
      <c r="S4" s="22">
        <v>19</v>
      </c>
      <c r="T4" s="22">
        <v>20</v>
      </c>
      <c r="U4" s="38">
        <v>21</v>
      </c>
      <c r="V4" s="38">
        <v>22</v>
      </c>
      <c r="W4" s="38">
        <v>23</v>
      </c>
    </row>
    <row r="5" spans="1:23" ht="22.5" x14ac:dyDescent="0.2">
      <c r="A5" s="40" t="s">
        <v>87</v>
      </c>
      <c r="B5" s="41"/>
      <c r="C5" s="42"/>
      <c r="D5" s="43">
        <v>132</v>
      </c>
      <c r="E5" s="44" t="s">
        <v>88</v>
      </c>
      <c r="F5" s="45">
        <f>SUM(F12:F23)</f>
        <v>7100000</v>
      </c>
      <c r="G5" s="45">
        <f t="shared" ref="G5:J5" si="0">SUM(G12:G23)</f>
        <v>7100000</v>
      </c>
      <c r="H5" s="45">
        <f t="shared" si="0"/>
        <v>115235.1</v>
      </c>
      <c r="I5" s="45">
        <f t="shared" si="0"/>
        <v>1216604.5900000001</v>
      </c>
      <c r="J5" s="45">
        <f t="shared" si="0"/>
        <v>1216604.5900000001</v>
      </c>
      <c r="K5" s="40" t="s">
        <v>89</v>
      </c>
      <c r="L5" s="40" t="s">
        <v>90</v>
      </c>
      <c r="M5" s="46" t="s">
        <v>91</v>
      </c>
      <c r="N5" s="47"/>
      <c r="O5" s="48"/>
      <c r="P5" s="57"/>
      <c r="Q5" s="47"/>
      <c r="R5" s="49">
        <v>1</v>
      </c>
      <c r="S5" s="49">
        <v>1</v>
      </c>
      <c r="T5" s="49">
        <f>+I5/G5</f>
        <v>0.17135275915492959</v>
      </c>
      <c r="U5" s="45">
        <f>+I5</f>
        <v>1216604.5900000001</v>
      </c>
      <c r="V5" s="45">
        <f>+G5</f>
        <v>7100000</v>
      </c>
      <c r="W5" s="40" t="s">
        <v>92</v>
      </c>
    </row>
    <row r="6" spans="1:23" ht="48" x14ac:dyDescent="0.2">
      <c r="A6" s="50" t="s">
        <v>87</v>
      </c>
      <c r="B6" s="51"/>
      <c r="C6" s="52"/>
      <c r="D6" s="53">
        <v>132</v>
      </c>
      <c r="E6" s="54" t="s">
        <v>88</v>
      </c>
      <c r="F6" s="55">
        <f>+F5</f>
        <v>7100000</v>
      </c>
      <c r="G6" s="55">
        <f t="shared" ref="G6:J6" si="1">+G5</f>
        <v>7100000</v>
      </c>
      <c r="H6" s="55">
        <f t="shared" si="1"/>
        <v>115235.1</v>
      </c>
      <c r="I6" s="55">
        <f t="shared" si="1"/>
        <v>1216604.5900000001</v>
      </c>
      <c r="J6" s="55">
        <f t="shared" si="1"/>
        <v>1216604.5900000001</v>
      </c>
      <c r="K6" s="53" t="s">
        <v>89</v>
      </c>
      <c r="L6" s="53" t="s">
        <v>93</v>
      </c>
      <c r="M6" s="56" t="s">
        <v>118</v>
      </c>
      <c r="N6" s="56" t="s">
        <v>117</v>
      </c>
      <c r="O6" s="59" t="s">
        <v>90</v>
      </c>
      <c r="P6" s="57" t="s">
        <v>94</v>
      </c>
      <c r="Q6" s="56" t="s">
        <v>119</v>
      </c>
      <c r="R6" s="72">
        <v>46.39</v>
      </c>
      <c r="S6" s="61">
        <v>1</v>
      </c>
      <c r="T6" s="61">
        <f t="shared" ref="T6:T23" si="2">+I6/G6</f>
        <v>0.17135275915492959</v>
      </c>
      <c r="U6" s="55">
        <f t="shared" ref="U6:U11" si="3">+I6</f>
        <v>1216604.5900000001</v>
      </c>
      <c r="V6" s="55">
        <f t="shared" ref="V6:V11" si="4">+G6</f>
        <v>7100000</v>
      </c>
      <c r="W6" s="50" t="s">
        <v>92</v>
      </c>
    </row>
    <row r="7" spans="1:23" ht="120" x14ac:dyDescent="0.2">
      <c r="A7" s="50" t="s">
        <v>87</v>
      </c>
      <c r="B7" s="51"/>
      <c r="C7" s="52"/>
      <c r="D7" s="53">
        <v>132</v>
      </c>
      <c r="E7" s="54" t="s">
        <v>88</v>
      </c>
      <c r="F7" s="55">
        <f>+F23</f>
        <v>5583722.9199999999</v>
      </c>
      <c r="G7" s="55">
        <f t="shared" ref="G7:J7" si="5">+G23</f>
        <v>5583722.9199999999</v>
      </c>
      <c r="H7" s="55">
        <f t="shared" si="5"/>
        <v>115235.1</v>
      </c>
      <c r="I7" s="55">
        <f t="shared" si="5"/>
        <v>994121.28</v>
      </c>
      <c r="J7" s="55">
        <f t="shared" si="5"/>
        <v>994121.28</v>
      </c>
      <c r="K7" s="53" t="s">
        <v>89</v>
      </c>
      <c r="L7" s="53" t="s">
        <v>95</v>
      </c>
      <c r="M7" s="56" t="s">
        <v>120</v>
      </c>
      <c r="N7" s="56" t="s">
        <v>121</v>
      </c>
      <c r="O7" s="57" t="s">
        <v>95</v>
      </c>
      <c r="P7" s="57" t="s">
        <v>96</v>
      </c>
      <c r="Q7" s="56" t="s">
        <v>122</v>
      </c>
      <c r="R7" s="61">
        <v>1</v>
      </c>
      <c r="S7" s="61">
        <v>1</v>
      </c>
      <c r="T7" s="61">
        <f t="shared" si="2"/>
        <v>0.178039149550064</v>
      </c>
      <c r="U7" s="55">
        <f t="shared" si="3"/>
        <v>994121.28</v>
      </c>
      <c r="V7" s="55">
        <f t="shared" si="4"/>
        <v>5583722.9199999999</v>
      </c>
      <c r="W7" s="50" t="s">
        <v>92</v>
      </c>
    </row>
    <row r="8" spans="1:23" ht="108" x14ac:dyDescent="0.2">
      <c r="A8" s="50" t="s">
        <v>87</v>
      </c>
      <c r="B8" s="51"/>
      <c r="C8" s="52"/>
      <c r="D8" s="53">
        <v>132</v>
      </c>
      <c r="E8" s="54" t="s">
        <v>88</v>
      </c>
      <c r="F8" s="55">
        <f>+F12+F13</f>
        <v>454883.11</v>
      </c>
      <c r="G8" s="55">
        <f t="shared" ref="G8:J8" si="6">+G12+G13</f>
        <v>454883.11</v>
      </c>
      <c r="H8" s="55">
        <f t="shared" si="6"/>
        <v>0</v>
      </c>
      <c r="I8" s="55">
        <f t="shared" si="6"/>
        <v>42473.479999999996</v>
      </c>
      <c r="J8" s="55">
        <f t="shared" si="6"/>
        <v>42473.479999999996</v>
      </c>
      <c r="K8" s="50" t="s">
        <v>89</v>
      </c>
      <c r="L8" s="58" t="s">
        <v>126</v>
      </c>
      <c r="M8" s="12" t="s">
        <v>123</v>
      </c>
      <c r="N8" s="12" t="s">
        <v>124</v>
      </c>
      <c r="O8" s="59" t="s">
        <v>98</v>
      </c>
      <c r="P8" s="56" t="s">
        <v>99</v>
      </c>
      <c r="Q8" s="56" t="s">
        <v>125</v>
      </c>
      <c r="R8" s="61">
        <v>1</v>
      </c>
      <c r="S8" s="61">
        <v>1</v>
      </c>
      <c r="T8" s="61">
        <f t="shared" si="2"/>
        <v>9.3372295137535435E-2</v>
      </c>
      <c r="U8" s="55">
        <f t="shared" si="3"/>
        <v>42473.479999999996</v>
      </c>
      <c r="V8" s="55">
        <f t="shared" si="4"/>
        <v>454883.11</v>
      </c>
      <c r="W8" s="50" t="s">
        <v>92</v>
      </c>
    </row>
    <row r="9" spans="1:23" ht="108" x14ac:dyDescent="0.2">
      <c r="A9" s="50" t="s">
        <v>87</v>
      </c>
      <c r="B9" s="51"/>
      <c r="C9" s="52"/>
      <c r="D9" s="53">
        <v>132</v>
      </c>
      <c r="E9" s="54" t="s">
        <v>88</v>
      </c>
      <c r="F9" s="55">
        <f>+F14+F15+F16</f>
        <v>379069.24</v>
      </c>
      <c r="G9" s="55">
        <f t="shared" ref="G9:J9" si="7">+G14+G15+G16</f>
        <v>379069.24</v>
      </c>
      <c r="H9" s="55">
        <f t="shared" si="7"/>
        <v>0</v>
      </c>
      <c r="I9" s="55">
        <f t="shared" si="7"/>
        <v>60625.7</v>
      </c>
      <c r="J9" s="55">
        <f t="shared" si="7"/>
        <v>60625.7</v>
      </c>
      <c r="K9" s="50" t="s">
        <v>89</v>
      </c>
      <c r="L9" s="58" t="s">
        <v>127</v>
      </c>
      <c r="M9" s="12" t="s">
        <v>130</v>
      </c>
      <c r="N9" s="56" t="s">
        <v>131</v>
      </c>
      <c r="O9" s="59" t="s">
        <v>98</v>
      </c>
      <c r="P9" s="56" t="s">
        <v>99</v>
      </c>
      <c r="Q9" s="56" t="s">
        <v>132</v>
      </c>
      <c r="R9" s="61">
        <v>0.3</v>
      </c>
      <c r="S9" s="61">
        <v>0.3</v>
      </c>
      <c r="T9" s="61">
        <f t="shared" si="2"/>
        <v>0.15993305075347183</v>
      </c>
      <c r="U9" s="55">
        <f t="shared" si="3"/>
        <v>60625.7</v>
      </c>
      <c r="V9" s="55">
        <f t="shared" si="4"/>
        <v>379069.24</v>
      </c>
      <c r="W9" s="50" t="s">
        <v>92</v>
      </c>
    </row>
    <row r="10" spans="1:23" ht="96" x14ac:dyDescent="0.2">
      <c r="A10" s="50" t="s">
        <v>87</v>
      </c>
      <c r="B10" s="51"/>
      <c r="C10" s="52"/>
      <c r="D10" s="53">
        <v>132</v>
      </c>
      <c r="E10" s="54" t="s">
        <v>88</v>
      </c>
      <c r="F10" s="55">
        <f>+F17+F18+F19</f>
        <v>303255.40000000002</v>
      </c>
      <c r="G10" s="55">
        <f t="shared" ref="G10:J10" si="8">+G17+G18+G19</f>
        <v>303255.40000000002</v>
      </c>
      <c r="H10" s="55">
        <f t="shared" si="8"/>
        <v>0</v>
      </c>
      <c r="I10" s="55">
        <f t="shared" si="8"/>
        <v>59621</v>
      </c>
      <c r="J10" s="55">
        <f t="shared" si="8"/>
        <v>59621</v>
      </c>
      <c r="K10" s="50" t="s">
        <v>89</v>
      </c>
      <c r="L10" s="58" t="s">
        <v>128</v>
      </c>
      <c r="M10" s="12" t="s">
        <v>133</v>
      </c>
      <c r="N10" s="60" t="s">
        <v>134</v>
      </c>
      <c r="O10" s="59" t="s">
        <v>98</v>
      </c>
      <c r="P10" s="56" t="s">
        <v>99</v>
      </c>
      <c r="Q10" s="56" t="s">
        <v>135</v>
      </c>
      <c r="R10" s="61">
        <v>0.5</v>
      </c>
      <c r="S10" s="61">
        <v>0.5</v>
      </c>
      <c r="T10" s="61">
        <f t="shared" si="2"/>
        <v>0.19660325916702553</v>
      </c>
      <c r="U10" s="55">
        <f t="shared" si="3"/>
        <v>59621</v>
      </c>
      <c r="V10" s="55">
        <f t="shared" si="4"/>
        <v>303255.40000000002</v>
      </c>
      <c r="W10" s="50" t="s">
        <v>92</v>
      </c>
    </row>
    <row r="11" spans="1:23" ht="84" x14ac:dyDescent="0.2">
      <c r="A11" s="50" t="s">
        <v>87</v>
      </c>
      <c r="B11" s="51"/>
      <c r="C11" s="52"/>
      <c r="D11" s="53">
        <v>132</v>
      </c>
      <c r="E11" s="54" t="s">
        <v>88</v>
      </c>
      <c r="F11" s="55">
        <f>+F20+F21+F22</f>
        <v>379069.33</v>
      </c>
      <c r="G11" s="55">
        <f t="shared" ref="G11:J11" si="9">+G20+G21+G22</f>
        <v>379069.33</v>
      </c>
      <c r="H11" s="55">
        <f t="shared" si="9"/>
        <v>0</v>
      </c>
      <c r="I11" s="55">
        <f t="shared" si="9"/>
        <v>59763.130000000005</v>
      </c>
      <c r="J11" s="55">
        <f t="shared" si="9"/>
        <v>59763.130000000005</v>
      </c>
      <c r="K11" s="50" t="s">
        <v>89</v>
      </c>
      <c r="L11" s="58" t="s">
        <v>129</v>
      </c>
      <c r="M11" s="12" t="s">
        <v>136</v>
      </c>
      <c r="N11" s="56" t="s">
        <v>137</v>
      </c>
      <c r="O11" s="59" t="s">
        <v>98</v>
      </c>
      <c r="P11" s="56" t="s">
        <v>99</v>
      </c>
      <c r="Q11" s="56" t="s">
        <v>138</v>
      </c>
      <c r="R11" s="61">
        <v>1</v>
      </c>
      <c r="S11" s="61">
        <v>1</v>
      </c>
      <c r="T11" s="61">
        <f t="shared" si="2"/>
        <v>0.15765751874465814</v>
      </c>
      <c r="U11" s="55">
        <f t="shared" si="3"/>
        <v>59763.130000000005</v>
      </c>
      <c r="V11" s="55">
        <f t="shared" si="4"/>
        <v>379069.33</v>
      </c>
      <c r="W11" s="50" t="s">
        <v>92</v>
      </c>
    </row>
    <row r="12" spans="1:23" ht="96" x14ac:dyDescent="0.2">
      <c r="A12" s="50" t="s">
        <v>87</v>
      </c>
      <c r="B12" s="73" t="s">
        <v>155</v>
      </c>
      <c r="C12" s="74" t="s">
        <v>105</v>
      </c>
      <c r="D12" s="53">
        <v>132</v>
      </c>
      <c r="E12" s="54" t="s">
        <v>88</v>
      </c>
      <c r="F12" s="55">
        <v>204697.4</v>
      </c>
      <c r="G12" s="55">
        <v>204697.4</v>
      </c>
      <c r="H12" s="55">
        <v>0</v>
      </c>
      <c r="I12" s="55">
        <v>21306.69</v>
      </c>
      <c r="J12" s="55">
        <f t="shared" ref="J12:J22" si="10">+I12</f>
        <v>21306.69</v>
      </c>
      <c r="K12" s="50" t="s">
        <v>89</v>
      </c>
      <c r="L12" s="50" t="s">
        <v>100</v>
      </c>
      <c r="M12" s="12" t="str">
        <f>+C12</f>
        <v>Actualización de los Instrumentos de Planeación y Programas derivados</v>
      </c>
      <c r="N12" s="56" t="s">
        <v>97</v>
      </c>
      <c r="O12" s="59" t="s">
        <v>100</v>
      </c>
      <c r="P12" s="56" t="s">
        <v>99</v>
      </c>
      <c r="Q12" s="56" t="s">
        <v>154</v>
      </c>
      <c r="R12" s="61">
        <v>0.5</v>
      </c>
      <c r="S12" s="61">
        <v>0.5</v>
      </c>
      <c r="T12" s="61">
        <f t="shared" si="2"/>
        <v>0.10408871827390088</v>
      </c>
      <c r="U12" s="55">
        <f>+I12</f>
        <v>21306.69</v>
      </c>
      <c r="V12" s="55">
        <f>+G12</f>
        <v>204697.4</v>
      </c>
      <c r="W12" s="50" t="s">
        <v>92</v>
      </c>
    </row>
    <row r="13" spans="1:23" ht="204" x14ac:dyDescent="0.2">
      <c r="A13" s="50" t="s">
        <v>87</v>
      </c>
      <c r="B13" s="73" t="s">
        <v>156</v>
      </c>
      <c r="C13" s="74" t="s">
        <v>106</v>
      </c>
      <c r="D13" s="53">
        <v>132</v>
      </c>
      <c r="E13" s="54" t="s">
        <v>88</v>
      </c>
      <c r="F13" s="55">
        <v>250185.71</v>
      </c>
      <c r="G13" s="55">
        <v>250185.71</v>
      </c>
      <c r="H13" s="55">
        <v>0</v>
      </c>
      <c r="I13" s="55">
        <v>21166.79</v>
      </c>
      <c r="J13" s="55">
        <f t="shared" si="10"/>
        <v>21166.79</v>
      </c>
      <c r="K13" s="50" t="s">
        <v>89</v>
      </c>
      <c r="L13" s="50" t="s">
        <v>100</v>
      </c>
      <c r="M13" s="12" t="str">
        <f t="shared" ref="M13:M23" si="11">+C13</f>
        <v>Fortalecimiento del Sistema de Información Estadística y Geográfica (SICAMI)</v>
      </c>
      <c r="N13" s="62" t="s">
        <v>139</v>
      </c>
      <c r="O13" s="59" t="s">
        <v>100</v>
      </c>
      <c r="P13" s="56" t="s">
        <v>99</v>
      </c>
      <c r="Q13" s="71" t="s">
        <v>153</v>
      </c>
      <c r="R13" s="61">
        <v>1</v>
      </c>
      <c r="S13" s="61">
        <v>1</v>
      </c>
      <c r="T13" s="61">
        <f t="shared" si="2"/>
        <v>8.4604312532478382E-2</v>
      </c>
      <c r="U13" s="55">
        <f t="shared" ref="U13:U23" si="12">+I13</f>
        <v>21166.79</v>
      </c>
      <c r="V13" s="55">
        <f t="shared" ref="V13:V22" si="13">+G13</f>
        <v>250185.71</v>
      </c>
      <c r="W13" s="50" t="s">
        <v>92</v>
      </c>
    </row>
    <row r="14" spans="1:23" ht="132" x14ac:dyDescent="0.2">
      <c r="A14" s="50" t="s">
        <v>87</v>
      </c>
      <c r="B14" s="73" t="s">
        <v>157</v>
      </c>
      <c r="C14" s="74" t="s">
        <v>107</v>
      </c>
      <c r="D14" s="53">
        <v>132</v>
      </c>
      <c r="E14" s="54" t="s">
        <v>88</v>
      </c>
      <c r="F14" s="55">
        <v>113720.77</v>
      </c>
      <c r="G14" s="55">
        <v>113720.77</v>
      </c>
      <c r="H14" s="55">
        <v>0</v>
      </c>
      <c r="I14" s="55">
        <v>20394</v>
      </c>
      <c r="J14" s="55">
        <f t="shared" si="10"/>
        <v>20394</v>
      </c>
      <c r="K14" s="50" t="s">
        <v>89</v>
      </c>
      <c r="L14" s="50" t="s">
        <v>100</v>
      </c>
      <c r="M14" s="12" t="str">
        <f t="shared" si="11"/>
        <v>Fortalecimiento a la evaluacion de los instrumentos de planeación con las dependencias y entidades municipales</v>
      </c>
      <c r="N14" s="12" t="s">
        <v>140</v>
      </c>
      <c r="O14" s="59" t="s">
        <v>100</v>
      </c>
      <c r="P14" s="56" t="s">
        <v>99</v>
      </c>
      <c r="Q14" s="56" t="s">
        <v>152</v>
      </c>
      <c r="R14" s="61">
        <v>0.6</v>
      </c>
      <c r="S14" s="61">
        <v>0.6</v>
      </c>
      <c r="T14" s="61">
        <f t="shared" si="2"/>
        <v>0.17933399501252056</v>
      </c>
      <c r="U14" s="55">
        <f t="shared" si="12"/>
        <v>20394</v>
      </c>
      <c r="V14" s="55">
        <f t="shared" si="13"/>
        <v>113720.77</v>
      </c>
      <c r="W14" s="50" t="s">
        <v>92</v>
      </c>
    </row>
    <row r="15" spans="1:23" ht="96" x14ac:dyDescent="0.2">
      <c r="A15" s="50" t="s">
        <v>87</v>
      </c>
      <c r="B15" s="73" t="s">
        <v>158</v>
      </c>
      <c r="C15" s="74" t="s">
        <v>108</v>
      </c>
      <c r="D15" s="53">
        <v>132</v>
      </c>
      <c r="E15" s="54" t="s">
        <v>88</v>
      </c>
      <c r="F15" s="55">
        <v>113720.77</v>
      </c>
      <c r="G15" s="55">
        <v>113720.77</v>
      </c>
      <c r="H15" s="55">
        <v>0</v>
      </c>
      <c r="I15" s="55">
        <v>20105</v>
      </c>
      <c r="J15" s="55">
        <f t="shared" si="10"/>
        <v>20105</v>
      </c>
      <c r="K15" s="50" t="s">
        <v>89</v>
      </c>
      <c r="L15" s="50" t="s">
        <v>100</v>
      </c>
      <c r="M15" s="12" t="str">
        <f t="shared" si="11"/>
        <v>Fortalecimiento al seguimiento de los Instrumentos de Planeación</v>
      </c>
      <c r="N15" s="56" t="s">
        <v>141</v>
      </c>
      <c r="O15" s="59" t="s">
        <v>100</v>
      </c>
      <c r="P15" s="56" t="s">
        <v>96</v>
      </c>
      <c r="Q15" s="56" t="s">
        <v>151</v>
      </c>
      <c r="R15" s="61">
        <v>1</v>
      </c>
      <c r="S15" s="61">
        <v>1</v>
      </c>
      <c r="T15" s="61">
        <f t="shared" si="2"/>
        <v>0.17679268263836059</v>
      </c>
      <c r="U15" s="55">
        <f t="shared" si="12"/>
        <v>20105</v>
      </c>
      <c r="V15" s="55">
        <f t="shared" si="13"/>
        <v>113720.77</v>
      </c>
      <c r="W15" s="50" t="s">
        <v>92</v>
      </c>
    </row>
    <row r="16" spans="1:23" ht="156" x14ac:dyDescent="0.2">
      <c r="A16" s="50" t="s">
        <v>87</v>
      </c>
      <c r="B16" s="73" t="s">
        <v>159</v>
      </c>
      <c r="C16" s="74" t="s">
        <v>109</v>
      </c>
      <c r="D16" s="53">
        <v>132</v>
      </c>
      <c r="E16" s="54" t="s">
        <v>88</v>
      </c>
      <c r="F16" s="55">
        <v>151627.70000000001</v>
      </c>
      <c r="G16" s="55">
        <v>151627.70000000001</v>
      </c>
      <c r="H16" s="55">
        <v>0</v>
      </c>
      <c r="I16" s="55">
        <v>20126.7</v>
      </c>
      <c r="J16" s="55">
        <f t="shared" si="10"/>
        <v>20126.7</v>
      </c>
      <c r="K16" s="50" t="s">
        <v>89</v>
      </c>
      <c r="L16" s="50" t="s">
        <v>100</v>
      </c>
      <c r="M16" s="12" t="str">
        <f t="shared" si="11"/>
        <v>Impulso a la participación ciudadana en procesos de monitoreo, evaluación y seguimiento de los instrumentos de planeación.</v>
      </c>
      <c r="N16" s="12" t="s">
        <v>141</v>
      </c>
      <c r="O16" s="59" t="s">
        <v>100</v>
      </c>
      <c r="P16" s="56" t="s">
        <v>96</v>
      </c>
      <c r="Q16" s="71" t="s">
        <v>150</v>
      </c>
      <c r="R16" s="61">
        <v>1</v>
      </c>
      <c r="S16" s="61">
        <v>1</v>
      </c>
      <c r="T16" s="61">
        <f t="shared" si="2"/>
        <v>0.13273761984122953</v>
      </c>
      <c r="U16" s="55">
        <f t="shared" si="12"/>
        <v>20126.7</v>
      </c>
      <c r="V16" s="55">
        <f t="shared" si="13"/>
        <v>151627.70000000001</v>
      </c>
      <c r="W16" s="50" t="s">
        <v>92</v>
      </c>
    </row>
    <row r="17" spans="1:23" ht="48" x14ac:dyDescent="0.2">
      <c r="A17" s="50" t="s">
        <v>87</v>
      </c>
      <c r="B17" s="73" t="s">
        <v>160</v>
      </c>
      <c r="C17" s="74" t="s">
        <v>110</v>
      </c>
      <c r="D17" s="53">
        <v>132</v>
      </c>
      <c r="E17" s="54" t="s">
        <v>88</v>
      </c>
      <c r="F17" s="55">
        <v>106139.39</v>
      </c>
      <c r="G17" s="55">
        <v>106139.39</v>
      </c>
      <c r="H17" s="55">
        <v>0</v>
      </c>
      <c r="I17" s="55">
        <v>20061.400000000001</v>
      </c>
      <c r="J17" s="55">
        <f t="shared" si="10"/>
        <v>20061.400000000001</v>
      </c>
      <c r="K17" s="50" t="s">
        <v>89</v>
      </c>
      <c r="L17" s="50" t="s">
        <v>100</v>
      </c>
      <c r="M17" s="12" t="str">
        <f t="shared" si="11"/>
        <v>Fortalecimiento a la participación  del COPLADEMI en los procesos de planeación y evaluación</v>
      </c>
      <c r="N17" s="63" t="s">
        <v>101</v>
      </c>
      <c r="O17" s="59" t="s">
        <v>100</v>
      </c>
      <c r="P17" s="56" t="s">
        <v>99</v>
      </c>
      <c r="Q17" s="56" t="s">
        <v>102</v>
      </c>
      <c r="R17" s="61">
        <v>1</v>
      </c>
      <c r="S17" s="61">
        <v>1</v>
      </c>
      <c r="T17" s="61">
        <f t="shared" si="2"/>
        <v>0.18900994249166123</v>
      </c>
      <c r="U17" s="55">
        <f t="shared" si="12"/>
        <v>20061.400000000001</v>
      </c>
      <c r="V17" s="55">
        <f t="shared" si="13"/>
        <v>106139.39</v>
      </c>
      <c r="W17" s="50" t="s">
        <v>92</v>
      </c>
    </row>
    <row r="18" spans="1:23" ht="84" x14ac:dyDescent="0.2">
      <c r="A18" s="50" t="s">
        <v>87</v>
      </c>
      <c r="B18" s="73" t="s">
        <v>161</v>
      </c>
      <c r="C18" s="74" t="s">
        <v>111</v>
      </c>
      <c r="D18" s="53">
        <v>132</v>
      </c>
      <c r="E18" s="54" t="s">
        <v>88</v>
      </c>
      <c r="F18" s="55">
        <v>97041.73</v>
      </c>
      <c r="G18" s="55">
        <v>97041.73</v>
      </c>
      <c r="H18" s="55">
        <v>0</v>
      </c>
      <c r="I18" s="55">
        <v>19776.68</v>
      </c>
      <c r="J18" s="55">
        <f t="shared" si="10"/>
        <v>19776.68</v>
      </c>
      <c r="K18" s="50" t="s">
        <v>89</v>
      </c>
      <c r="L18" s="50" t="s">
        <v>100</v>
      </c>
      <c r="M18" s="12" t="str">
        <f t="shared" si="11"/>
        <v>Difusión del sistema de planeación para conocimiento de la ciudadanía</v>
      </c>
      <c r="N18" s="12" t="s">
        <v>142</v>
      </c>
      <c r="O18" s="59" t="s">
        <v>100</v>
      </c>
      <c r="P18" s="56" t="s">
        <v>99</v>
      </c>
      <c r="Q18" s="56" t="s">
        <v>149</v>
      </c>
      <c r="R18" s="61">
        <v>1</v>
      </c>
      <c r="S18" s="61">
        <v>1</v>
      </c>
      <c r="T18" s="61">
        <f t="shared" si="2"/>
        <v>0.20379562483067853</v>
      </c>
      <c r="U18" s="55">
        <f t="shared" si="12"/>
        <v>19776.68</v>
      </c>
      <c r="V18" s="55">
        <f t="shared" si="13"/>
        <v>97041.73</v>
      </c>
      <c r="W18" s="50" t="s">
        <v>92</v>
      </c>
    </row>
    <row r="19" spans="1:23" ht="216" x14ac:dyDescent="0.2">
      <c r="A19" s="50" t="s">
        <v>87</v>
      </c>
      <c r="B19" s="73" t="s">
        <v>162</v>
      </c>
      <c r="C19" s="74" t="s">
        <v>112</v>
      </c>
      <c r="D19" s="53">
        <v>132</v>
      </c>
      <c r="E19" s="54" t="s">
        <v>88</v>
      </c>
      <c r="F19" s="55">
        <v>100074.28</v>
      </c>
      <c r="G19" s="55">
        <v>100074.28</v>
      </c>
      <c r="H19" s="55">
        <v>0</v>
      </c>
      <c r="I19" s="55">
        <v>19782.919999999998</v>
      </c>
      <c r="J19" s="55">
        <f t="shared" si="10"/>
        <v>19782.919999999998</v>
      </c>
      <c r="K19" s="50" t="s">
        <v>89</v>
      </c>
      <c r="L19" s="50" t="s">
        <v>100</v>
      </c>
      <c r="M19" s="12" t="str">
        <f t="shared" si="11"/>
        <v>Vinculación del Sistema de Planeación con los Organismos Intermedios y las Instituciones Educativas.</v>
      </c>
      <c r="N19" s="12" t="s">
        <v>142</v>
      </c>
      <c r="O19" s="59" t="s">
        <v>100</v>
      </c>
      <c r="P19" s="56" t="s">
        <v>99</v>
      </c>
      <c r="Q19" s="71" t="s">
        <v>148</v>
      </c>
      <c r="R19" s="61">
        <v>1</v>
      </c>
      <c r="S19" s="61">
        <v>1</v>
      </c>
      <c r="T19" s="61">
        <f t="shared" si="2"/>
        <v>0.19768236154184671</v>
      </c>
      <c r="U19" s="55">
        <f t="shared" si="12"/>
        <v>19782.919999999998</v>
      </c>
      <c r="V19" s="55">
        <f t="shared" si="13"/>
        <v>100074.28</v>
      </c>
      <c r="W19" s="50" t="s">
        <v>92</v>
      </c>
    </row>
    <row r="20" spans="1:23" ht="120" x14ac:dyDescent="0.2">
      <c r="A20" s="50" t="s">
        <v>87</v>
      </c>
      <c r="B20" s="73" t="s">
        <v>163</v>
      </c>
      <c r="C20" s="74" t="s">
        <v>113</v>
      </c>
      <c r="D20" s="53">
        <v>132</v>
      </c>
      <c r="E20" s="54" t="s">
        <v>88</v>
      </c>
      <c r="F20" s="55">
        <v>151627.70000000001</v>
      </c>
      <c r="G20" s="55">
        <v>151627.70000000001</v>
      </c>
      <c r="H20" s="55">
        <v>0</v>
      </c>
      <c r="I20" s="55">
        <v>19789</v>
      </c>
      <c r="J20" s="55">
        <f t="shared" si="10"/>
        <v>19789</v>
      </c>
      <c r="K20" s="50" t="s">
        <v>89</v>
      </c>
      <c r="L20" s="50" t="s">
        <v>100</v>
      </c>
      <c r="M20" s="12" t="str">
        <f t="shared" si="11"/>
        <v xml:space="preserve">Fortalecimiento de la estructura y operación del IMPLAN </v>
      </c>
      <c r="N20" s="12" t="s">
        <v>103</v>
      </c>
      <c r="O20" s="59" t="s">
        <v>100</v>
      </c>
      <c r="P20" s="56" t="s">
        <v>144</v>
      </c>
      <c r="Q20" s="56" t="s">
        <v>147</v>
      </c>
      <c r="R20" s="61">
        <v>1</v>
      </c>
      <c r="S20" s="61">
        <v>1</v>
      </c>
      <c r="T20" s="61">
        <f t="shared" si="2"/>
        <v>0.13051045422439303</v>
      </c>
      <c r="U20" s="55">
        <f t="shared" si="12"/>
        <v>19789</v>
      </c>
      <c r="V20" s="55">
        <f t="shared" si="13"/>
        <v>151627.70000000001</v>
      </c>
      <c r="W20" s="50" t="s">
        <v>92</v>
      </c>
    </row>
    <row r="21" spans="1:23" ht="48" x14ac:dyDescent="0.2">
      <c r="A21" s="50" t="s">
        <v>87</v>
      </c>
      <c r="B21" s="73" t="s">
        <v>164</v>
      </c>
      <c r="C21" s="74" t="s">
        <v>114</v>
      </c>
      <c r="D21" s="53">
        <v>132</v>
      </c>
      <c r="E21" s="54" t="s">
        <v>88</v>
      </c>
      <c r="F21" s="55">
        <v>113720.77</v>
      </c>
      <c r="G21" s="55">
        <v>113720.77</v>
      </c>
      <c r="H21" s="55">
        <v>0</v>
      </c>
      <c r="I21" s="55">
        <v>19789.64</v>
      </c>
      <c r="J21" s="55">
        <f t="shared" si="10"/>
        <v>19789.64</v>
      </c>
      <c r="K21" s="50" t="s">
        <v>89</v>
      </c>
      <c r="L21" s="50" t="s">
        <v>100</v>
      </c>
      <c r="M21" s="12" t="str">
        <f t="shared" si="11"/>
        <v>Capacitación del cuerpo técnico del IMPLAN para que sea multidisciplinario y  conocimientos de vanguardia</v>
      </c>
      <c r="N21" s="12" t="s">
        <v>143</v>
      </c>
      <c r="O21" s="59" t="s">
        <v>100</v>
      </c>
      <c r="P21" s="56" t="s">
        <v>144</v>
      </c>
      <c r="Q21" s="56" t="s">
        <v>146</v>
      </c>
      <c r="R21" s="61">
        <v>1</v>
      </c>
      <c r="S21" s="61">
        <v>1</v>
      </c>
      <c r="T21" s="61">
        <f t="shared" si="2"/>
        <v>0.17401957443657828</v>
      </c>
      <c r="U21" s="55">
        <f t="shared" si="12"/>
        <v>19789.64</v>
      </c>
      <c r="V21" s="55">
        <f t="shared" si="13"/>
        <v>113720.77</v>
      </c>
      <c r="W21" s="50" t="s">
        <v>92</v>
      </c>
    </row>
    <row r="22" spans="1:23" ht="108" x14ac:dyDescent="0.2">
      <c r="A22" s="50" t="s">
        <v>87</v>
      </c>
      <c r="B22" s="73" t="s">
        <v>165</v>
      </c>
      <c r="C22" s="52" t="s">
        <v>115</v>
      </c>
      <c r="D22" s="53">
        <v>132</v>
      </c>
      <c r="E22" s="54" t="s">
        <v>88</v>
      </c>
      <c r="F22" s="55">
        <v>113720.85999999999</v>
      </c>
      <c r="G22" s="55">
        <v>113720.85999999999</v>
      </c>
      <c r="H22" s="55">
        <v>0</v>
      </c>
      <c r="I22" s="55">
        <v>20184.490000000002</v>
      </c>
      <c r="J22" s="55">
        <f t="shared" si="10"/>
        <v>20184.490000000002</v>
      </c>
      <c r="K22" s="50" t="s">
        <v>89</v>
      </c>
      <c r="L22" s="50" t="s">
        <v>100</v>
      </c>
      <c r="M22" s="12" t="str">
        <f t="shared" si="11"/>
        <v>Seguimiento a obligaciones normativas en materia de Transparencia y Recursos Financieros</v>
      </c>
      <c r="N22" s="58" t="s">
        <v>143</v>
      </c>
      <c r="O22" s="59" t="s">
        <v>100</v>
      </c>
      <c r="P22" s="58" t="s">
        <v>144</v>
      </c>
      <c r="Q22" s="56" t="s">
        <v>145</v>
      </c>
      <c r="R22" s="61">
        <v>1</v>
      </c>
      <c r="S22" s="61">
        <v>1</v>
      </c>
      <c r="T22" s="61">
        <f t="shared" si="2"/>
        <v>0.17749153497432224</v>
      </c>
      <c r="U22" s="55">
        <f t="shared" si="12"/>
        <v>20184.490000000002</v>
      </c>
      <c r="V22" s="55">
        <f t="shared" si="13"/>
        <v>113720.85999999999</v>
      </c>
      <c r="W22" s="50" t="s">
        <v>92</v>
      </c>
    </row>
    <row r="23" spans="1:23" ht="33.75" x14ac:dyDescent="0.2">
      <c r="A23" s="64" t="s">
        <v>87</v>
      </c>
      <c r="B23" s="64"/>
      <c r="C23" s="65" t="s">
        <v>116</v>
      </c>
      <c r="D23" s="65">
        <v>132</v>
      </c>
      <c r="E23" s="66" t="s">
        <v>88</v>
      </c>
      <c r="F23" s="67">
        <v>5583722.9199999999</v>
      </c>
      <c r="G23" s="67">
        <v>5583722.9199999999</v>
      </c>
      <c r="H23" s="67">
        <v>115235.1</v>
      </c>
      <c r="I23" s="67">
        <v>994121.28</v>
      </c>
      <c r="J23" s="67">
        <f t="shared" ref="J23" si="14">+I23</f>
        <v>994121.28</v>
      </c>
      <c r="K23" s="64" t="s">
        <v>89</v>
      </c>
      <c r="L23" s="64" t="s">
        <v>100</v>
      </c>
      <c r="M23" s="65" t="str">
        <f t="shared" si="11"/>
        <v>SERVICIOS PERSONALES</v>
      </c>
      <c r="N23" s="68" t="str">
        <f>+N6</f>
        <v>Indice de Competitividad urbana (IMCO), entre las ciudades mayores a 500 mil habitantes a 1 millon de habitantes</v>
      </c>
      <c r="O23" s="65" t="s">
        <v>104</v>
      </c>
      <c r="P23" s="68" t="s">
        <v>99</v>
      </c>
      <c r="Q23" s="69"/>
      <c r="R23" s="70">
        <v>1</v>
      </c>
      <c r="S23" s="70">
        <v>1</v>
      </c>
      <c r="T23" s="70">
        <f t="shared" si="2"/>
        <v>0.178039149550064</v>
      </c>
      <c r="U23" s="67">
        <f t="shared" si="12"/>
        <v>994121.28</v>
      </c>
      <c r="V23" s="67">
        <f t="shared" ref="V23" si="15">+G23</f>
        <v>5583722.9199999999</v>
      </c>
      <c r="W23" s="64" t="s">
        <v>92</v>
      </c>
    </row>
    <row r="24" spans="1:23" x14ac:dyDescent="0.2">
      <c r="A24" s="16"/>
      <c r="B24" s="17"/>
      <c r="C24" s="18"/>
      <c r="D24" s="18"/>
      <c r="E24" s="17"/>
      <c r="F24" s="17"/>
      <c r="G24" s="17"/>
      <c r="H24" s="17"/>
      <c r="I24" s="17"/>
      <c r="J24" s="17"/>
      <c r="K24" s="17"/>
      <c r="L24" s="17"/>
    </row>
    <row r="25" spans="1:23" x14ac:dyDescent="0.2">
      <c r="A25" s="16"/>
      <c r="B25" s="17"/>
      <c r="C25" s="18"/>
      <c r="D25" s="18"/>
      <c r="E25" s="17"/>
      <c r="F25" s="17"/>
      <c r="G25" s="17"/>
      <c r="H25" s="17"/>
      <c r="I25" s="17"/>
      <c r="J25" s="17"/>
      <c r="K25" s="17"/>
      <c r="L25" s="17"/>
    </row>
    <row r="26" spans="1:23" x14ac:dyDescent="0.2">
      <c r="A26" s="16"/>
      <c r="B26" s="17"/>
      <c r="C26" s="18"/>
      <c r="D26" s="18"/>
      <c r="E26" s="17"/>
      <c r="F26" s="17"/>
      <c r="G26" s="17"/>
      <c r="H26" s="17"/>
      <c r="I26" s="17"/>
      <c r="J26" s="17"/>
      <c r="K26" s="17"/>
      <c r="L26" s="17"/>
    </row>
    <row r="27" spans="1:23" x14ac:dyDescent="0.2">
      <c r="A27" s="16"/>
      <c r="B27" s="17"/>
      <c r="C27" s="18"/>
      <c r="D27" s="18"/>
      <c r="E27" s="17"/>
      <c r="F27" s="17"/>
      <c r="G27" s="17"/>
      <c r="H27" s="17"/>
      <c r="I27" s="17"/>
      <c r="J27" s="17"/>
      <c r="K27" s="17"/>
      <c r="L27" s="17"/>
    </row>
    <row r="28" spans="1:23" x14ac:dyDescent="0.2">
      <c r="C28" s="1"/>
      <c r="D28" s="1"/>
    </row>
    <row r="29" spans="1:23" x14ac:dyDescent="0.2">
      <c r="C29" s="1"/>
      <c r="D29" s="1"/>
    </row>
    <row r="30" spans="1:23" x14ac:dyDescent="0.2">
      <c r="C30" s="1"/>
      <c r="D30" s="1"/>
    </row>
    <row r="31" spans="1:23" x14ac:dyDescent="0.2">
      <c r="C31" s="1"/>
      <c r="D31" s="1"/>
    </row>
    <row r="32" spans="1:23" x14ac:dyDescent="0.2">
      <c r="C32" s="1"/>
      <c r="D32" s="1"/>
    </row>
    <row r="33" spans="3:4" x14ac:dyDescent="0.2">
      <c r="C33" s="1"/>
      <c r="D33" s="1"/>
    </row>
    <row r="34" spans="3:4" x14ac:dyDescent="0.2">
      <c r="C34" s="1"/>
      <c r="D34" s="1"/>
    </row>
    <row r="35" spans="3:4" x14ac:dyDescent="0.2">
      <c r="C35" s="1"/>
      <c r="D35" s="1"/>
    </row>
    <row r="36" spans="3:4" x14ac:dyDescent="0.2">
      <c r="C36" s="1"/>
      <c r="D36" s="1"/>
    </row>
  </sheetData>
  <mergeCells count="1">
    <mergeCell ref="A1:W1"/>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5"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7" t="s">
        <v>1</v>
      </c>
    </row>
    <row r="2" spans="1:2" ht="31.5" x14ac:dyDescent="0.2">
      <c r="B2" s="4" t="s">
        <v>75</v>
      </c>
    </row>
    <row r="4" spans="1:2" ht="15.75" x14ac:dyDescent="0.2">
      <c r="A4" s="5" t="s">
        <v>79</v>
      </c>
      <c r="B4" s="5" t="s">
        <v>0</v>
      </c>
    </row>
    <row r="5" spans="1:2" ht="47.25" x14ac:dyDescent="0.2">
      <c r="A5" s="23">
        <v>1</v>
      </c>
      <c r="B5" s="4" t="s">
        <v>76</v>
      </c>
    </row>
    <row r="6" spans="1:2" ht="47.25" x14ac:dyDescent="0.2">
      <c r="A6" s="23">
        <v>2</v>
      </c>
      <c r="B6" s="4" t="s">
        <v>77</v>
      </c>
    </row>
    <row r="7" spans="1:2" ht="31.5" x14ac:dyDescent="0.2">
      <c r="A7" s="23">
        <v>3</v>
      </c>
      <c r="B7" s="4" t="s">
        <v>80</v>
      </c>
    </row>
    <row r="8" spans="1:2" ht="47.25" x14ac:dyDescent="0.2">
      <c r="A8" s="23">
        <v>4</v>
      </c>
      <c r="B8" s="4" t="s">
        <v>78</v>
      </c>
    </row>
    <row r="9" spans="1:2" ht="15.75" x14ac:dyDescent="0.2">
      <c r="A9" s="23">
        <v>5</v>
      </c>
      <c r="B9" s="4" t="s">
        <v>56</v>
      </c>
    </row>
    <row r="10" spans="1:2" ht="78.75" x14ac:dyDescent="0.2">
      <c r="A10" s="23">
        <v>6</v>
      </c>
      <c r="B10" s="4" t="s">
        <v>74</v>
      </c>
    </row>
    <row r="11" spans="1:2" ht="78.75" x14ac:dyDescent="0.2">
      <c r="A11" s="23">
        <v>7</v>
      </c>
      <c r="B11" s="4" t="s">
        <v>62</v>
      </c>
    </row>
    <row r="12" spans="1:2" ht="78.75" x14ac:dyDescent="0.2">
      <c r="A12" s="23">
        <v>8</v>
      </c>
      <c r="B12" s="4" t="s">
        <v>64</v>
      </c>
    </row>
    <row r="13" spans="1:2" ht="78.75" x14ac:dyDescent="0.2">
      <c r="A13" s="23">
        <v>9</v>
      </c>
      <c r="B13" s="4" t="s">
        <v>63</v>
      </c>
    </row>
    <row r="14" spans="1:2" ht="78.75" x14ac:dyDescent="0.2">
      <c r="A14" s="23">
        <v>10</v>
      </c>
      <c r="B14" s="4" t="s">
        <v>65</v>
      </c>
    </row>
    <row r="15" spans="1:2" ht="15.75" x14ac:dyDescent="0.2">
      <c r="A15" s="23">
        <v>11</v>
      </c>
      <c r="B15" s="4" t="s">
        <v>81</v>
      </c>
    </row>
    <row r="16" spans="1:2" ht="15.75" x14ac:dyDescent="0.2">
      <c r="A16" s="23">
        <v>12</v>
      </c>
      <c r="B16" s="4" t="s">
        <v>66</v>
      </c>
    </row>
    <row r="17" spans="1:2" ht="15.75" x14ac:dyDescent="0.2">
      <c r="A17" s="23">
        <v>13</v>
      </c>
      <c r="B17" s="4" t="s">
        <v>67</v>
      </c>
    </row>
    <row r="18" spans="1:2" ht="63" x14ac:dyDescent="0.2">
      <c r="A18" s="23">
        <v>14</v>
      </c>
      <c r="B18" s="4" t="s">
        <v>82</v>
      </c>
    </row>
    <row r="19" spans="1:2" ht="15.75" x14ac:dyDescent="0.2">
      <c r="A19" s="23">
        <v>15</v>
      </c>
      <c r="B19" s="4" t="s">
        <v>57</v>
      </c>
    </row>
    <row r="20" spans="1:2" ht="15.75" x14ac:dyDescent="0.2">
      <c r="A20" s="23">
        <v>16</v>
      </c>
      <c r="B20" s="4" t="s">
        <v>58</v>
      </c>
    </row>
    <row r="21" spans="1:2" ht="15.75" x14ac:dyDescent="0.2">
      <c r="A21" s="23">
        <v>17</v>
      </c>
      <c r="B21" s="4" t="s">
        <v>68</v>
      </c>
    </row>
    <row r="22" spans="1:2" ht="15.75" x14ac:dyDescent="0.2">
      <c r="A22" s="23">
        <v>18</v>
      </c>
      <c r="B22" s="6" t="s">
        <v>59</v>
      </c>
    </row>
    <row r="23" spans="1:2" ht="15.75" x14ac:dyDescent="0.2">
      <c r="A23" s="23">
        <v>19</v>
      </c>
      <c r="B23" s="6" t="s">
        <v>60</v>
      </c>
    </row>
    <row r="24" spans="1:2" ht="15.75" x14ac:dyDescent="0.2">
      <c r="A24" s="23">
        <v>20</v>
      </c>
      <c r="B24" s="6" t="s">
        <v>61</v>
      </c>
    </row>
    <row r="25" spans="1:2" ht="15.75" x14ac:dyDescent="0.2">
      <c r="A25" s="23">
        <v>21</v>
      </c>
      <c r="B25" s="6" t="s">
        <v>69</v>
      </c>
    </row>
    <row r="26" spans="1:2" ht="15.75" x14ac:dyDescent="0.2">
      <c r="A26" s="23">
        <v>22</v>
      </c>
      <c r="B26" s="6" t="s">
        <v>70</v>
      </c>
    </row>
    <row r="27" spans="1:2" ht="31.5" x14ac:dyDescent="0.2">
      <c r="A27" s="23">
        <v>23</v>
      </c>
      <c r="B27" s="4" t="s">
        <v>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10"/>
  </cols>
  <sheetData>
    <row r="1" spans="1:4" ht="12" x14ac:dyDescent="0.2">
      <c r="A1" s="15" t="s">
        <v>3</v>
      </c>
      <c r="B1" s="15" t="s">
        <v>32</v>
      </c>
      <c r="C1" s="10" t="s">
        <v>27</v>
      </c>
      <c r="D1" s="9"/>
    </row>
    <row r="2" spans="1:4" ht="12" x14ac:dyDescent="0.2">
      <c r="A2" s="15" t="s">
        <v>4</v>
      </c>
      <c r="B2" s="15" t="s">
        <v>51</v>
      </c>
      <c r="C2" s="10" t="s">
        <v>28</v>
      </c>
      <c r="D2" s="9"/>
    </row>
    <row r="3" spans="1:4" ht="12" x14ac:dyDescent="0.2">
      <c r="A3" s="15" t="s">
        <v>5</v>
      </c>
      <c r="B3" s="15" t="s">
        <v>52</v>
      </c>
      <c r="C3" s="10" t="s">
        <v>29</v>
      </c>
      <c r="D3" s="9"/>
    </row>
    <row r="4" spans="1:4" ht="12" x14ac:dyDescent="0.2">
      <c r="A4" s="15" t="s">
        <v>6</v>
      </c>
      <c r="B4" s="15" t="s">
        <v>53</v>
      </c>
      <c r="C4" s="10" t="s">
        <v>30</v>
      </c>
      <c r="D4" s="9"/>
    </row>
    <row r="5" spans="1:4" ht="12" x14ac:dyDescent="0.2">
      <c r="A5" s="15" t="s">
        <v>7</v>
      </c>
      <c r="B5" s="8"/>
      <c r="D5" s="9"/>
    </row>
    <row r="6" spans="1:4" ht="12" x14ac:dyDescent="0.2">
      <c r="A6" s="15" t="s">
        <v>8</v>
      </c>
      <c r="B6" s="8"/>
      <c r="D6" s="9"/>
    </row>
    <row r="7" spans="1:4" ht="12" x14ac:dyDescent="0.2">
      <c r="A7" s="15" t="s">
        <v>9</v>
      </c>
      <c r="B7" s="8"/>
      <c r="D7" s="9"/>
    </row>
    <row r="8" spans="1:4" ht="12" x14ac:dyDescent="0.2">
      <c r="A8" s="15" t="s">
        <v>10</v>
      </c>
      <c r="B8" s="8"/>
      <c r="D8" s="9"/>
    </row>
    <row r="9" spans="1:4" ht="12" customHeight="1" x14ac:dyDescent="0.2">
      <c r="A9" s="15" t="s">
        <v>11</v>
      </c>
      <c r="B9" s="8"/>
      <c r="D9" s="9"/>
    </row>
    <row r="10" spans="1:4" ht="12" x14ac:dyDescent="0.2">
      <c r="A10" s="15" t="s">
        <v>12</v>
      </c>
      <c r="B10" s="8"/>
      <c r="D10" s="9"/>
    </row>
    <row r="11" spans="1:4" ht="12" x14ac:dyDescent="0.2">
      <c r="A11" s="15" t="s">
        <v>13</v>
      </c>
      <c r="B11" s="8"/>
      <c r="D11" s="9"/>
    </row>
    <row r="12" spans="1:4" ht="12" x14ac:dyDescent="0.2">
      <c r="A12" s="15" t="s">
        <v>14</v>
      </c>
      <c r="B12" s="8"/>
      <c r="D12" s="9"/>
    </row>
    <row r="13" spans="1:4" ht="12" x14ac:dyDescent="0.2">
      <c r="A13" s="15" t="s">
        <v>15</v>
      </c>
      <c r="B13" s="8"/>
      <c r="D13" s="9"/>
    </row>
    <row r="14" spans="1:4" ht="12" x14ac:dyDescent="0.2">
      <c r="A14" s="15" t="s">
        <v>16</v>
      </c>
      <c r="B14" s="8"/>
      <c r="D14" s="9"/>
    </row>
    <row r="15" spans="1:4" ht="12" x14ac:dyDescent="0.2">
      <c r="A15" s="15" t="s">
        <v>17</v>
      </c>
      <c r="B15" s="8"/>
      <c r="D15" s="9"/>
    </row>
    <row r="16" spans="1:4" ht="12" x14ac:dyDescent="0.2">
      <c r="A16" s="15" t="s">
        <v>18</v>
      </c>
      <c r="B16" s="8"/>
      <c r="D16" s="9"/>
    </row>
    <row r="17" spans="1:5" ht="12" x14ac:dyDescent="0.2">
      <c r="A17" s="15" t="s">
        <v>19</v>
      </c>
      <c r="B17" s="8"/>
      <c r="D17" s="9"/>
    </row>
    <row r="18" spans="1:5" ht="12" x14ac:dyDescent="0.2">
      <c r="A18" s="15" t="s">
        <v>20</v>
      </c>
      <c r="B18" s="8"/>
      <c r="D18" s="9"/>
    </row>
    <row r="19" spans="1:5" ht="12" x14ac:dyDescent="0.2">
      <c r="A19" s="15" t="s">
        <v>21</v>
      </c>
      <c r="B19" s="8"/>
      <c r="D19" s="9"/>
    </row>
    <row r="20" spans="1:5" ht="12" x14ac:dyDescent="0.2">
      <c r="A20" s="15" t="s">
        <v>22</v>
      </c>
      <c r="B20" s="8"/>
      <c r="D20" s="9"/>
    </row>
    <row r="21" spans="1:5" ht="12" x14ac:dyDescent="0.2">
      <c r="A21" s="15" t="s">
        <v>23</v>
      </c>
      <c r="B21" s="8"/>
      <c r="E21" s="9"/>
    </row>
    <row r="22" spans="1:5" ht="12" x14ac:dyDescent="0.2">
      <c r="A22" s="15" t="s">
        <v>24</v>
      </c>
      <c r="B22" s="8"/>
      <c r="E22" s="9"/>
    </row>
    <row r="23" spans="1:5" ht="12" x14ac:dyDescent="0.2">
      <c r="A23" s="15" t="s">
        <v>25</v>
      </c>
      <c r="B23" s="12"/>
      <c r="E23" s="11"/>
    </row>
    <row r="24" spans="1:5" x14ac:dyDescent="0.2">
      <c r="A24" s="14"/>
      <c r="B24" s="13"/>
      <c r="D24" s="13"/>
      <c r="E24" s="13"/>
    </row>
    <row r="25" spans="1:5" x14ac:dyDescent="0.2">
      <c r="A25" s="10"/>
    </row>
    <row r="26" spans="1:5" x14ac:dyDescent="0.2">
      <c r="A26" s="10"/>
    </row>
    <row r="27" spans="1:5" x14ac:dyDescent="0.2">
      <c r="A27" s="10"/>
    </row>
    <row r="28" spans="1:5" x14ac:dyDescent="0.2">
      <c r="A28" s="10"/>
    </row>
    <row r="29" spans="1:5" x14ac:dyDescent="0.2">
      <c r="A29" s="10"/>
    </row>
    <row r="30" spans="1:5" x14ac:dyDescent="0.2">
      <c r="A30" s="10"/>
    </row>
    <row r="31" spans="1:5" x14ac:dyDescent="0.2">
      <c r="A31" s="10"/>
    </row>
    <row r="32" spans="1:5" x14ac:dyDescent="0.2">
      <c r="A32"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28CC21759168C4EAD7644AD10074825" ma:contentTypeVersion="0" ma:contentTypeDescription="Crear nuevo documento." ma:contentTypeScope="" ma:versionID="36610a04559c883f4218115f04267619">
  <xsd:schema xmlns:xsd="http://www.w3.org/2001/XMLSchema" xmlns:xs="http://www.w3.org/2001/XMLSchema" xmlns:p="http://schemas.microsoft.com/office/2006/metadata/properties" targetNamespace="http://schemas.microsoft.com/office/2006/metadata/properties" ma:root="true" ma:fieldsID="5b2b1fa7a59e354d7f595b77324244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F2C03A-FAFE-4FBB-9F24-298C907734CA}">
  <ds:schemaRef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purl.org/dc/dcmitype/"/>
    <ds:schemaRef ds:uri="http://www.w3.org/XML/1998/namespace"/>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9DADBACD-142E-411B-8495-70B1A186C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F51EF88-68BC-4A76-B5D9-47B8734FF4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INR</vt:lpstr>
      <vt:lpstr>Instructivo_INR</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Mendez Ramirez</cp:lastModifiedBy>
  <cp:lastPrinted>2017-03-30T22:24:32Z</cp:lastPrinted>
  <dcterms:created xsi:type="dcterms:W3CDTF">2014-10-22T05:35:08Z</dcterms:created>
  <dcterms:modified xsi:type="dcterms:W3CDTF">2023-05-02T23:26:46Z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0x010100828CC21759168C4EAD7644AD10074825</vt:lpwstr>
  </property>
</Properties>
</file>